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1" r:id="rId1"/>
  </sheets>
  <definedNames>
    <definedName name="_xlnm.Print_Area" localSheetId="0">КПК0117460!$A$1:$BQ$93</definedName>
  </definedNames>
  <calcPr calcId="144525"/>
</workbook>
</file>

<file path=xl/calcChain.xml><?xml version="1.0" encoding="utf-8"?>
<calcChain xmlns="http://schemas.openxmlformats.org/spreadsheetml/2006/main">
  <c r="BN80" i="1" l="1"/>
  <c r="BB80" i="1"/>
  <c r="AP80" i="1"/>
  <c r="AD80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BE50" i="1" s="1"/>
  <c r="AQ50" i="1"/>
  <c r="AA50" i="1"/>
  <c r="BC40" i="1"/>
  <c r="AY40" i="1"/>
  <c r="BG40" i="1" s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</calcChain>
</file>

<file path=xl/sharedStrings.xml><?xml version="1.0" encoding="utf-8"?>
<sst xmlns="http://schemas.openxmlformats.org/spreadsheetml/2006/main" count="236" uniqueCount="121">
  <si>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</si>
  <si>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</si>
  <si>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</si>
  <si>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</si>
  <si>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</si>
  <si>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</si>
  <si>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</si>
  <si>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</si>
  <si>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</si>
  <si>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</si>
  <si>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</si>
  <si>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</si>
  <si>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</si>
  <si>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</si>
  <si>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</si>
  <si>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</si>
  <si>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</si>
  <si>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</si>
  <si>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</si>
  <si>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</si>
  <si>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</si>
  <si>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</si>
  <si>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</si>
  <si>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</si>
  <si>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</si>
  <si>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</si>
  <si>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</si>
  <si>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</si>
  <si>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</si>
  <si>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</si>
  <si>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</si>
  <si>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</si>
  <si>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</si>
  <si>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</si>
  <si>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</si>
  <si>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</si>
  <si>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</si>
  <si>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</si>
  <si>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</si>
  <si>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</si>
  <si>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</si>
  <si>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</si>
  <si>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</si>
  <si>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</si>
  <si>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</si>
  <si>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</si>
  <si>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</si>
  <si>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</si>
  <si>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</si>
  <si>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</si>
  <si>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</si>
  <si>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</si>
  <si>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</si>
  <si>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</si>
  <si>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</si>
  <si>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</si>
  <si>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</si>
  <si>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</si>
  <si>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</si>
  <si>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</si>
  <si>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</si>
  <si>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</si>
  <si>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</si>
  <si>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</si>
  <si>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</si>
  <si>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</si>
  <si>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</si>
  <si>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</si>
  <si>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</si>
  <si>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</si>
  <si>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</si>
  <si>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</si>
  <si>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</si>
  <si>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</si>
  <si>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</si>
  <si>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</si>
  <si>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</si>
  <si>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</si>
  <si>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</si>
  <si>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</si>
  <si>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</si>
  <si>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</si>
  <si>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</si>
  <si>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</si>
  <si>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0117461</t>
  </si>
  <si>
    <t>Утримання та розвиток автомобільних доріг</t>
  </si>
  <si>
    <t/>
  </si>
  <si>
    <t>Усього</t>
  </si>
  <si>
    <t>0117461 - Утримання та розвиток автомобільних доріг та дорожньої інфраструктури за рахунок коштів місцевого бюджету</t>
  </si>
  <si>
    <t>Затрат</t>
  </si>
  <si>
    <t>Виговлення проекту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</si>
  <si>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</si>
  <si>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</si>
  <si>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 (технагляд)</t>
  </si>
  <si>
    <t>Капітальний ремонт ділянки дороги по вул. Воскресінська від буд. №185А до буд. №191 та від буд. №290 до буд. №350 в м. Ічня (Проект, експертиза, авторський нагляд)</t>
  </si>
  <si>
    <t>Капітальний ремонт ділянки дороги по вул. Воскресінська від буд. №185А до буд. №191 та від буд. №290 до буд. №350 в м. Ічня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</si>
  <si>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</si>
  <si>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</si>
  <si>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</si>
  <si>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</si>
  <si>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</si>
  <si>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</si>
  <si>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</si>
  <si>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</si>
  <si>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</si>
  <si>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</si>
  <si>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</si>
  <si>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</si>
  <si>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</si>
  <si>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</si>
  <si>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</si>
  <si>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</si>
  <si>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</si>
  <si>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</si>
  <si>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0117460</t>
  </si>
  <si>
    <t>Утримання та розвиток автомобільних доріг та дорожньої інфраструктури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</si>
  <si>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</si>
  <si>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</si>
  <si>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про виконання паспорта бюджетної програми місцевого бюджету</t>
  </si>
  <si>
    <t>за 2018 рік</t>
  </si>
  <si>
    <t>проведення робіт за нижчою вартістю, ніж заплановано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</si>
</sst>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3"/>
  <sheetViews>
    <sheetView tabSelected="1" topLeftCell="A2" zoomScaleNormal="100" workbookViewId="0">
      <selection activeCell="BK39" sqref="BK39:BQ3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118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119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108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109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117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116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114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86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115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112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14.864000000000001</v>
      </c>
      <c r="B28" s="12"/>
      <c r="C28" s="12"/>
      <c r="D28" s="12"/>
      <c r="E28" s="12"/>
      <c r="F28" s="12"/>
      <c r="G28" s="12"/>
      <c r="H28" s="12">
        <v>6239.1440000000002</v>
      </c>
      <c r="I28" s="12"/>
      <c r="J28" s="12"/>
      <c r="K28" s="12"/>
      <c r="L28" s="12"/>
      <c r="M28" s="12"/>
      <c r="N28" s="12"/>
      <c r="O28" s="12">
        <f>A28+H28</f>
        <v>6254.0079999999998</v>
      </c>
      <c r="P28" s="12"/>
      <c r="Q28" s="12"/>
      <c r="R28" s="12"/>
      <c r="S28" s="12"/>
      <c r="T28" s="12"/>
      <c r="U28" s="12"/>
      <c r="V28" s="12">
        <v>14.864000000000001</v>
      </c>
      <c r="W28" s="12"/>
      <c r="X28" s="12"/>
      <c r="Y28" s="12"/>
      <c r="Z28" s="12"/>
      <c r="AA28" s="12"/>
      <c r="AB28" s="12"/>
      <c r="AC28" s="12">
        <v>5529.55</v>
      </c>
      <c r="AD28" s="12"/>
      <c r="AE28" s="12"/>
      <c r="AF28" s="12"/>
      <c r="AG28" s="12"/>
      <c r="AH28" s="12"/>
      <c r="AI28" s="12"/>
      <c r="AJ28" s="12">
        <f>V28+AC28</f>
        <v>5544.4139999999998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-709.59400000000005</v>
      </c>
      <c r="AY28" s="12"/>
      <c r="AZ28" s="12"/>
      <c r="BA28" s="12"/>
      <c r="BB28" s="12"/>
      <c r="BC28" s="12"/>
      <c r="BD28" s="12"/>
      <c r="BE28" s="12">
        <f>AQ28+AX28</f>
        <v>-709.59400000000005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113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47.2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14.864000000000001</v>
      </c>
      <c r="AB38" s="10"/>
      <c r="AC38" s="10"/>
      <c r="AD38" s="10"/>
      <c r="AE38" s="10">
        <v>6239.1440000000002</v>
      </c>
      <c r="AF38" s="10"/>
      <c r="AG38" s="10"/>
      <c r="AH38" s="10"/>
      <c r="AI38" s="10">
        <f>AA38+AE38</f>
        <v>6254.0079999999998</v>
      </c>
      <c r="AJ38" s="10"/>
      <c r="AK38" s="10"/>
      <c r="AL38" s="10"/>
      <c r="AM38" s="10">
        <v>14.864000000000001</v>
      </c>
      <c r="AN38" s="10"/>
      <c r="AO38" s="10"/>
      <c r="AP38" s="10"/>
      <c r="AQ38" s="10">
        <v>5529.55</v>
      </c>
      <c r="AR38" s="10"/>
      <c r="AS38" s="10"/>
      <c r="AT38" s="10"/>
      <c r="AU38" s="10">
        <f>AM38+AQ38</f>
        <v>5544.4139999999998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-709.59400000000005</v>
      </c>
      <c r="BD38" s="10"/>
      <c r="BE38" s="10"/>
      <c r="BF38" s="10"/>
      <c r="BG38" s="10">
        <f>AY38+BC38</f>
        <v>-709.59400000000005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9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14.864000000000001</v>
      </c>
      <c r="AB39" s="12"/>
      <c r="AC39" s="12"/>
      <c r="AD39" s="12"/>
      <c r="AE39" s="12">
        <v>6239.1440000000002</v>
      </c>
      <c r="AF39" s="12"/>
      <c r="AG39" s="12"/>
      <c r="AH39" s="12"/>
      <c r="AI39" s="12">
        <f>AA39+AE39</f>
        <v>6254.0079999999998</v>
      </c>
      <c r="AJ39" s="12"/>
      <c r="AK39" s="12"/>
      <c r="AL39" s="12"/>
      <c r="AM39" s="12">
        <v>14.864000000000001</v>
      </c>
      <c r="AN39" s="12"/>
      <c r="AO39" s="12"/>
      <c r="AP39" s="12"/>
      <c r="AQ39" s="12">
        <v>5529.55</v>
      </c>
      <c r="AR39" s="12"/>
      <c r="AS39" s="12"/>
      <c r="AT39" s="12"/>
      <c r="AU39" s="12">
        <f>AM39+AQ39</f>
        <v>5544.4139999999998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-709.59400000000005</v>
      </c>
      <c r="BD39" s="12"/>
      <c r="BE39" s="12"/>
      <c r="BF39" s="12"/>
      <c r="BG39" s="12">
        <f>AY39+BC39</f>
        <v>-709.59400000000005</v>
      </c>
      <c r="BH39" s="12"/>
      <c r="BI39" s="12"/>
      <c r="BJ39" s="12"/>
      <c r="BK39" s="16" t="s">
        <v>120</v>
      </c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14.864000000000001</v>
      </c>
      <c r="AB40" s="10"/>
      <c r="AC40" s="10"/>
      <c r="AD40" s="10"/>
      <c r="AE40" s="10">
        <v>6239.1440000000002</v>
      </c>
      <c r="AF40" s="10"/>
      <c r="AG40" s="10"/>
      <c r="AH40" s="10"/>
      <c r="AI40" s="10">
        <f>AA40+AE40</f>
        <v>6254.0079999999998</v>
      </c>
      <c r="AJ40" s="10"/>
      <c r="AK40" s="10"/>
      <c r="AL40" s="10"/>
      <c r="AM40" s="10">
        <v>14.864000000000001</v>
      </c>
      <c r="AN40" s="10"/>
      <c r="AO40" s="10"/>
      <c r="AP40" s="10"/>
      <c r="AQ40" s="10">
        <v>5529.55</v>
      </c>
      <c r="AR40" s="10"/>
      <c r="AS40" s="10"/>
      <c r="AT40" s="10"/>
      <c r="AU40" s="10">
        <f>AM40+AQ40</f>
        <v>5544.4139999999998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-709.59400000000005</v>
      </c>
      <c r="BD40" s="10"/>
      <c r="BE40" s="10"/>
      <c r="BF40" s="10"/>
      <c r="BG40" s="10">
        <f>AY40+BC40</f>
        <v>-709.59400000000005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113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63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31.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15.7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 t="s">
        <v>92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78.75" customHeight="1" x14ac:dyDescent="0.2">
      <c r="A61" s="9"/>
      <c r="B61" s="9"/>
      <c r="C61" s="87" t="s">
        <v>84</v>
      </c>
      <c r="D61" s="47"/>
      <c r="E61" s="47"/>
      <c r="F61" s="88"/>
      <c r="G61" s="69" t="s">
        <v>93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91</v>
      </c>
      <c r="U61" s="39"/>
      <c r="V61" s="39"/>
      <c r="W61" s="39"/>
      <c r="X61" s="39"/>
      <c r="Y61" s="39" t="s">
        <v>92</v>
      </c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151.28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94.55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-56.730000000000004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94.5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91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48.959000000000003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-48.959000000000003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63" customHeight="1" x14ac:dyDescent="0.2">
      <c r="A63" s="9"/>
      <c r="B63" s="9"/>
      <c r="C63" s="87" t="s">
        <v>84</v>
      </c>
      <c r="D63" s="47"/>
      <c r="E63" s="47"/>
      <c r="F63" s="88"/>
      <c r="G63" s="69" t="s">
        <v>95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91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6052.9549999999999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5435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-617.95499999999993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s="81" customFormat="1" ht="15.75" customHeight="1" x14ac:dyDescent="0.2">
      <c r="A64" s="89"/>
      <c r="B64" s="89"/>
      <c r="C64" s="90" t="s">
        <v>84</v>
      </c>
      <c r="D64" s="91"/>
      <c r="E64" s="91"/>
      <c r="F64" s="92"/>
      <c r="G64" s="77" t="s">
        <v>96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>
        <f>AS64-AI64</f>
        <v>0</v>
      </c>
      <c r="BD64" s="10"/>
      <c r="BE64" s="10"/>
      <c r="BF64" s="10"/>
      <c r="BG64" s="10"/>
      <c r="BH64" s="10"/>
      <c r="BI64" s="10"/>
      <c r="BJ64" s="10"/>
      <c r="BK64" s="10"/>
      <c r="BL64" s="10"/>
    </row>
    <row r="65" spans="1:79" ht="94.5" customHeight="1" x14ac:dyDescent="0.2">
      <c r="A65" s="9"/>
      <c r="B65" s="9"/>
      <c r="C65" s="87" t="s">
        <v>84</v>
      </c>
      <c r="D65" s="47"/>
      <c r="E65" s="47"/>
      <c r="F65" s="88"/>
      <c r="G65" s="69" t="s">
        <v>97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98</v>
      </c>
      <c r="U65" s="39"/>
      <c r="V65" s="39"/>
      <c r="W65" s="39"/>
      <c r="X65" s="39"/>
      <c r="Y65" s="39" t="s">
        <v>92</v>
      </c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1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0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-1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79" ht="94.5" customHeight="1" x14ac:dyDescent="0.2">
      <c r="A66" s="9"/>
      <c r="B66" s="9"/>
      <c r="C66" s="87" t="s">
        <v>84</v>
      </c>
      <c r="D66" s="47"/>
      <c r="E66" s="47"/>
      <c r="F66" s="88"/>
      <c r="G66" s="69" t="s">
        <v>99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98</v>
      </c>
      <c r="U66" s="39"/>
      <c r="V66" s="39"/>
      <c r="W66" s="39"/>
      <c r="X66" s="39"/>
      <c r="Y66" s="39" t="s">
        <v>92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1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-1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79" ht="78.75" customHeight="1" x14ac:dyDescent="0.2">
      <c r="A67" s="9"/>
      <c r="B67" s="9"/>
      <c r="C67" s="87" t="s">
        <v>84</v>
      </c>
      <c r="D67" s="47"/>
      <c r="E67" s="47"/>
      <c r="F67" s="88"/>
      <c r="G67" s="69" t="s">
        <v>100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98</v>
      </c>
      <c r="U67" s="39"/>
      <c r="V67" s="39"/>
      <c r="W67" s="39"/>
      <c r="X67" s="39"/>
      <c r="Y67" s="39" t="s">
        <v>92</v>
      </c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1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0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-1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79" s="81" customFormat="1" ht="15.75" customHeight="1" x14ac:dyDescent="0.2">
      <c r="A68" s="89"/>
      <c r="B68" s="89"/>
      <c r="C68" s="90" t="s">
        <v>84</v>
      </c>
      <c r="D68" s="91"/>
      <c r="E68" s="91"/>
      <c r="F68" s="92"/>
      <c r="G68" s="77" t="s">
        <v>101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9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>
        <f>AS68-AI68</f>
        <v>0</v>
      </c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79" ht="15.75" customHeight="1" x14ac:dyDescent="0.2">
      <c r="A69" s="9"/>
      <c r="B69" s="9"/>
      <c r="C69" s="87" t="s">
        <v>84</v>
      </c>
      <c r="D69" s="47"/>
      <c r="E69" s="47"/>
      <c r="F69" s="88"/>
      <c r="G69" s="69" t="s">
        <v>102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103</v>
      </c>
      <c r="U69" s="39"/>
      <c r="V69" s="39"/>
      <c r="W69" s="39"/>
      <c r="X69" s="39"/>
      <c r="Y69" s="69" t="s">
        <v>104</v>
      </c>
      <c r="Z69" s="82"/>
      <c r="AA69" s="82"/>
      <c r="AB69" s="82"/>
      <c r="AC69" s="82"/>
      <c r="AD69" s="82"/>
      <c r="AE69" s="82"/>
      <c r="AF69" s="82"/>
      <c r="AG69" s="82"/>
      <c r="AH69" s="83"/>
      <c r="AI69" s="12">
        <v>100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100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0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79" s="81" customFormat="1" ht="15.75" customHeight="1" x14ac:dyDescent="0.2">
      <c r="A70" s="89"/>
      <c r="B70" s="89"/>
      <c r="C70" s="90" t="s">
        <v>84</v>
      </c>
      <c r="D70" s="91"/>
      <c r="E70" s="91"/>
      <c r="F70" s="92"/>
      <c r="G70" s="77" t="s">
        <v>105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9"/>
      <c r="T70" s="93"/>
      <c r="U70" s="93"/>
      <c r="V70" s="93"/>
      <c r="W70" s="93"/>
      <c r="X70" s="93"/>
      <c r="Y70" s="77"/>
      <c r="Z70" s="78"/>
      <c r="AA70" s="78"/>
      <c r="AB70" s="78"/>
      <c r="AC70" s="78"/>
      <c r="AD70" s="78"/>
      <c r="AE70" s="78"/>
      <c r="AF70" s="78"/>
      <c r="AG70" s="78"/>
      <c r="AH70" s="79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>
        <f>AS70-AI70</f>
        <v>0</v>
      </c>
      <c r="BD70" s="10"/>
      <c r="BE70" s="10"/>
      <c r="BF70" s="10"/>
      <c r="BG70" s="10"/>
      <c r="BH70" s="10"/>
      <c r="BI70" s="10"/>
      <c r="BJ70" s="10"/>
      <c r="BK70" s="10"/>
      <c r="BL70" s="10"/>
    </row>
    <row r="71" spans="1:79" ht="15.75" customHeight="1" x14ac:dyDescent="0.2">
      <c r="A71" s="9"/>
      <c r="B71" s="9"/>
      <c r="C71" s="87" t="s">
        <v>84</v>
      </c>
      <c r="D71" s="47"/>
      <c r="E71" s="47"/>
      <c r="F71" s="88"/>
      <c r="G71" s="69" t="s">
        <v>106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103</v>
      </c>
      <c r="U71" s="39"/>
      <c r="V71" s="39"/>
      <c r="W71" s="39"/>
      <c r="X71" s="39"/>
      <c r="Y71" s="69" t="s">
        <v>107</v>
      </c>
      <c r="Z71" s="82"/>
      <c r="AA71" s="82"/>
      <c r="AB71" s="82"/>
      <c r="AC71" s="82"/>
      <c r="AD71" s="82"/>
      <c r="AE71" s="82"/>
      <c r="AF71" s="82"/>
      <c r="AG71" s="82"/>
      <c r="AH71" s="83"/>
      <c r="AI71" s="12">
        <v>100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100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0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3" spans="1:79" s="2" customFormat="1" ht="15.75" customHeight="1" x14ac:dyDescent="0.2">
      <c r="A73" s="37" t="s">
        <v>33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</row>
    <row r="74" spans="1:79" ht="15" customHeight="1" x14ac:dyDescent="0.2">
      <c r="A74" s="63" t="s">
        <v>112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6" spans="1:79" ht="39.950000000000003" customHeight="1" x14ac:dyDescent="0.2">
      <c r="A76" s="36" t="s">
        <v>22</v>
      </c>
      <c r="B76" s="36"/>
      <c r="C76" s="36"/>
      <c r="D76" s="36" t="s">
        <v>21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20" t="s">
        <v>14</v>
      </c>
      <c r="R76" s="21"/>
      <c r="S76" s="21"/>
      <c r="T76" s="21"/>
      <c r="U76" s="22"/>
      <c r="V76" s="36" t="s">
        <v>40</v>
      </c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 t="s">
        <v>41</v>
      </c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 t="s">
        <v>42</v>
      </c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 t="s">
        <v>43</v>
      </c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</row>
    <row r="77" spans="1:79" ht="33.950000000000003" customHeight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23"/>
      <c r="R77" s="24"/>
      <c r="S77" s="24"/>
      <c r="T77" s="24"/>
      <c r="U77" s="25"/>
      <c r="V77" s="36" t="s">
        <v>10</v>
      </c>
      <c r="W77" s="36"/>
      <c r="X77" s="36"/>
      <c r="Y77" s="36"/>
      <c r="Z77" s="36" t="s">
        <v>9</v>
      </c>
      <c r="AA77" s="36"/>
      <c r="AB77" s="36"/>
      <c r="AC77" s="36"/>
      <c r="AD77" s="36" t="s">
        <v>23</v>
      </c>
      <c r="AE77" s="36"/>
      <c r="AF77" s="36"/>
      <c r="AG77" s="36"/>
      <c r="AH77" s="36" t="s">
        <v>10</v>
      </c>
      <c r="AI77" s="36"/>
      <c r="AJ77" s="36"/>
      <c r="AK77" s="36"/>
      <c r="AL77" s="36" t="s">
        <v>9</v>
      </c>
      <c r="AM77" s="36"/>
      <c r="AN77" s="36"/>
      <c r="AO77" s="36"/>
      <c r="AP77" s="36" t="s">
        <v>23</v>
      </c>
      <c r="AQ77" s="36"/>
      <c r="AR77" s="36"/>
      <c r="AS77" s="36"/>
      <c r="AT77" s="36" t="s">
        <v>10</v>
      </c>
      <c r="AU77" s="36"/>
      <c r="AV77" s="36"/>
      <c r="AW77" s="36"/>
      <c r="AX77" s="36" t="s">
        <v>9</v>
      </c>
      <c r="AY77" s="36"/>
      <c r="AZ77" s="36"/>
      <c r="BA77" s="36"/>
      <c r="BB77" s="36" t="s">
        <v>23</v>
      </c>
      <c r="BC77" s="36"/>
      <c r="BD77" s="36"/>
      <c r="BE77" s="36"/>
      <c r="BF77" s="36" t="s">
        <v>10</v>
      </c>
      <c r="BG77" s="36"/>
      <c r="BH77" s="36"/>
      <c r="BI77" s="36"/>
      <c r="BJ77" s="36" t="s">
        <v>9</v>
      </c>
      <c r="BK77" s="36"/>
      <c r="BL77" s="36"/>
      <c r="BM77" s="36"/>
      <c r="BN77" s="36" t="s">
        <v>23</v>
      </c>
      <c r="BO77" s="36"/>
      <c r="BP77" s="36"/>
      <c r="BQ77" s="36"/>
    </row>
    <row r="78" spans="1:79" ht="15" customHeight="1" x14ac:dyDescent="0.2">
      <c r="A78" s="36">
        <v>1</v>
      </c>
      <c r="B78" s="36"/>
      <c r="C78" s="36"/>
      <c r="D78" s="36">
        <v>2</v>
      </c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60">
        <v>3</v>
      </c>
      <c r="R78" s="61"/>
      <c r="S78" s="61"/>
      <c r="T78" s="61"/>
      <c r="U78" s="62"/>
      <c r="V78" s="36">
        <v>4</v>
      </c>
      <c r="W78" s="36"/>
      <c r="X78" s="36"/>
      <c r="Y78" s="36"/>
      <c r="Z78" s="36">
        <v>5</v>
      </c>
      <c r="AA78" s="36"/>
      <c r="AB78" s="36"/>
      <c r="AC78" s="36"/>
      <c r="AD78" s="36">
        <v>6</v>
      </c>
      <c r="AE78" s="36"/>
      <c r="AF78" s="36"/>
      <c r="AG78" s="36"/>
      <c r="AH78" s="36">
        <v>7</v>
      </c>
      <c r="AI78" s="36"/>
      <c r="AJ78" s="36"/>
      <c r="AK78" s="36"/>
      <c r="AL78" s="36">
        <v>8</v>
      </c>
      <c r="AM78" s="36"/>
      <c r="AN78" s="36"/>
      <c r="AO78" s="36"/>
      <c r="AP78" s="36">
        <v>9</v>
      </c>
      <c r="AQ78" s="36"/>
      <c r="AR78" s="36"/>
      <c r="AS78" s="36"/>
      <c r="AT78" s="36">
        <v>10</v>
      </c>
      <c r="AU78" s="36"/>
      <c r="AV78" s="36"/>
      <c r="AW78" s="36"/>
      <c r="AX78" s="36">
        <v>11</v>
      </c>
      <c r="AY78" s="36"/>
      <c r="AZ78" s="36"/>
      <c r="BA78" s="36"/>
      <c r="BB78" s="36">
        <v>12</v>
      </c>
      <c r="BC78" s="36"/>
      <c r="BD78" s="36"/>
      <c r="BE78" s="36"/>
      <c r="BF78" s="36">
        <v>13</v>
      </c>
      <c r="BG78" s="36"/>
      <c r="BH78" s="36"/>
      <c r="BI78" s="36"/>
      <c r="BJ78" s="36">
        <v>14</v>
      </c>
      <c r="BK78" s="36"/>
      <c r="BL78" s="36"/>
      <c r="BM78" s="36"/>
      <c r="BN78" s="36">
        <v>15</v>
      </c>
      <c r="BO78" s="36"/>
      <c r="BP78" s="36"/>
      <c r="BQ78" s="36"/>
    </row>
    <row r="79" spans="1:79" ht="9" hidden="1" customHeight="1" x14ac:dyDescent="0.2">
      <c r="A79" s="26" t="s">
        <v>57</v>
      </c>
      <c r="B79" s="27"/>
      <c r="C79" s="28"/>
      <c r="D79" s="54" t="s">
        <v>54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6"/>
      <c r="Q79" s="26" t="s">
        <v>52</v>
      </c>
      <c r="R79" s="27"/>
      <c r="S79" s="27"/>
      <c r="T79" s="27"/>
      <c r="U79" s="28"/>
      <c r="V79" s="31" t="s">
        <v>44</v>
      </c>
      <c r="W79" s="32"/>
      <c r="X79" s="32"/>
      <c r="Y79" s="33"/>
      <c r="Z79" s="31" t="s">
        <v>58</v>
      </c>
      <c r="AA79" s="32"/>
      <c r="AB79" s="32"/>
      <c r="AC79" s="33"/>
      <c r="AD79" s="51" t="s">
        <v>61</v>
      </c>
      <c r="AE79" s="52"/>
      <c r="AF79" s="52"/>
      <c r="AG79" s="53"/>
      <c r="AH79" s="31" t="s">
        <v>46</v>
      </c>
      <c r="AI79" s="32"/>
      <c r="AJ79" s="32"/>
      <c r="AK79" s="33"/>
      <c r="AL79" s="31" t="s">
        <v>45</v>
      </c>
      <c r="AM79" s="32"/>
      <c r="AN79" s="32"/>
      <c r="AO79" s="33"/>
      <c r="AP79" s="51" t="s">
        <v>61</v>
      </c>
      <c r="AQ79" s="52"/>
      <c r="AR79" s="52"/>
      <c r="AS79" s="53"/>
      <c r="AT79" s="31" t="s">
        <v>47</v>
      </c>
      <c r="AU79" s="32"/>
      <c r="AV79" s="32"/>
      <c r="AW79" s="33"/>
      <c r="AX79" s="31" t="s">
        <v>48</v>
      </c>
      <c r="AY79" s="32"/>
      <c r="AZ79" s="32"/>
      <c r="BA79" s="33"/>
      <c r="BB79" s="51" t="s">
        <v>61</v>
      </c>
      <c r="BC79" s="52"/>
      <c r="BD79" s="52"/>
      <c r="BE79" s="53"/>
      <c r="BF79" s="48" t="s">
        <v>59</v>
      </c>
      <c r="BG79" s="49"/>
      <c r="BH79" s="49"/>
      <c r="BI79" s="50"/>
      <c r="BJ79" s="31" t="s">
        <v>60</v>
      </c>
      <c r="BK79" s="32"/>
      <c r="BL79" s="32"/>
      <c r="BM79" s="33"/>
      <c r="BN79" s="51" t="s">
        <v>61</v>
      </c>
      <c r="BO79" s="52"/>
      <c r="BP79" s="52"/>
      <c r="BQ79" s="53"/>
      <c r="CA79" s="1" t="s">
        <v>75</v>
      </c>
    </row>
    <row r="80" spans="1:79" s="81" customFormat="1" ht="15.75" customHeight="1" x14ac:dyDescent="0.2">
      <c r="A80" s="94" t="s">
        <v>86</v>
      </c>
      <c r="B80" s="73"/>
      <c r="C80" s="74"/>
      <c r="D80" s="77" t="s">
        <v>87</v>
      </c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9"/>
      <c r="Q80" s="94"/>
      <c r="R80" s="73"/>
      <c r="S80" s="73"/>
      <c r="T80" s="73"/>
      <c r="U80" s="74"/>
      <c r="V80" s="57"/>
      <c r="W80" s="58"/>
      <c r="X80" s="58"/>
      <c r="Y80" s="59"/>
      <c r="Z80" s="57"/>
      <c r="AA80" s="58"/>
      <c r="AB80" s="58"/>
      <c r="AC80" s="59"/>
      <c r="AD80" s="57">
        <f>V80+Z80</f>
        <v>0</v>
      </c>
      <c r="AE80" s="58"/>
      <c r="AF80" s="58"/>
      <c r="AG80" s="59"/>
      <c r="AH80" s="57"/>
      <c r="AI80" s="58"/>
      <c r="AJ80" s="58"/>
      <c r="AK80" s="59"/>
      <c r="AL80" s="57"/>
      <c r="AM80" s="58"/>
      <c r="AN80" s="58"/>
      <c r="AO80" s="59"/>
      <c r="AP80" s="57">
        <f>AH80+AL80</f>
        <v>0</v>
      </c>
      <c r="AQ80" s="58"/>
      <c r="AR80" s="58"/>
      <c r="AS80" s="59"/>
      <c r="AT80" s="57"/>
      <c r="AU80" s="58"/>
      <c r="AV80" s="58"/>
      <c r="AW80" s="59"/>
      <c r="AX80" s="57"/>
      <c r="AY80" s="58"/>
      <c r="AZ80" s="58"/>
      <c r="BA80" s="59"/>
      <c r="BB80" s="57">
        <f>AT80+AX80</f>
        <v>0</v>
      </c>
      <c r="BC80" s="58"/>
      <c r="BD80" s="58"/>
      <c r="BE80" s="59"/>
      <c r="BF80" s="95"/>
      <c r="BG80" s="96"/>
      <c r="BH80" s="96"/>
      <c r="BI80" s="97"/>
      <c r="BJ80" s="57"/>
      <c r="BK80" s="58"/>
      <c r="BL80" s="58"/>
      <c r="BM80" s="59"/>
      <c r="BN80" s="57">
        <f>BF80+BJ80</f>
        <v>0</v>
      </c>
      <c r="BO80" s="58"/>
      <c r="BP80" s="58"/>
      <c r="BQ80" s="59"/>
      <c r="CA80" s="81" t="s">
        <v>76</v>
      </c>
    </row>
    <row r="83" spans="1:64" ht="15.75" customHeight="1" x14ac:dyDescent="0.2">
      <c r="A83" s="45" t="s">
        <v>34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</row>
    <row r="84" spans="1:64" ht="15.75" customHeight="1" x14ac:dyDescent="0.2">
      <c r="A84" s="45" t="s">
        <v>35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64" ht="18.75" customHeight="1" x14ac:dyDescent="0.2">
      <c r="A85" s="45" t="s">
        <v>36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64" ht="12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8" spans="1:64" ht="42" customHeight="1" x14ac:dyDescent="0.2">
      <c r="A88" s="101" t="s">
        <v>110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5"/>
      <c r="AO88" s="5"/>
      <c r="AP88" s="99" t="s">
        <v>111</v>
      </c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</row>
    <row r="89" spans="1:64" x14ac:dyDescent="0.2">
      <c r="W89" s="19" t="s">
        <v>37</v>
      </c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6"/>
      <c r="AO89" s="6"/>
      <c r="AP89" s="19" t="s">
        <v>38</v>
      </c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</row>
    <row r="92" spans="1:64" ht="15.95" customHeight="1" x14ac:dyDescent="0.2">
      <c r="A92" s="101" t="s">
        <v>110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5"/>
      <c r="AO92" s="5"/>
      <c r="AP92" s="99" t="s">
        <v>111</v>
      </c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</row>
    <row r="93" spans="1:64" x14ac:dyDescent="0.2">
      <c r="W93" s="19" t="s">
        <v>37</v>
      </c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6"/>
      <c r="AO93" s="6"/>
      <c r="AP93" s="19" t="s">
        <v>38</v>
      </c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</row>
  </sheetData>
  <mergeCells count="422">
    <mergeCell ref="AS71:BB71"/>
    <mergeCell ref="BC71:BL71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4:BL74"/>
    <mergeCell ref="BF76:BQ76"/>
    <mergeCell ref="AT76:BE76"/>
    <mergeCell ref="AH76:AS76"/>
    <mergeCell ref="V76:AG76"/>
    <mergeCell ref="D76:P77"/>
    <mergeCell ref="A76:C77"/>
    <mergeCell ref="BN77:BQ77"/>
    <mergeCell ref="BJ77:BM77"/>
    <mergeCell ref="BF77:BI77"/>
    <mergeCell ref="AD77:AG77"/>
    <mergeCell ref="Z77:AC77"/>
    <mergeCell ref="BB77:BE77"/>
    <mergeCell ref="AX77:BA77"/>
    <mergeCell ref="AT77:AW77"/>
    <mergeCell ref="AP77:AS77"/>
    <mergeCell ref="A80:C80"/>
    <mergeCell ref="D80:P80"/>
    <mergeCell ref="V77:Y77"/>
    <mergeCell ref="BN78:BQ78"/>
    <mergeCell ref="BJ78:BM78"/>
    <mergeCell ref="BF78:BI78"/>
    <mergeCell ref="BB78:BE78"/>
    <mergeCell ref="AX78:BA78"/>
    <mergeCell ref="AT78:AW78"/>
    <mergeCell ref="AP78:AS78"/>
    <mergeCell ref="A78:C78"/>
    <mergeCell ref="AD78:AG78"/>
    <mergeCell ref="Z78:AC78"/>
    <mergeCell ref="V78:Y78"/>
    <mergeCell ref="D78:P78"/>
    <mergeCell ref="Q78:U78"/>
    <mergeCell ref="AH80:AK80"/>
    <mergeCell ref="BN80:BQ80"/>
    <mergeCell ref="AP80:AS80"/>
    <mergeCell ref="AT80:AW80"/>
    <mergeCell ref="AX80:BA80"/>
    <mergeCell ref="BB80:BE80"/>
    <mergeCell ref="BF80:BI80"/>
    <mergeCell ref="BJ80:BM80"/>
    <mergeCell ref="D79:P79"/>
    <mergeCell ref="V79:Y79"/>
    <mergeCell ref="Z79:AC79"/>
    <mergeCell ref="AD79:AG79"/>
    <mergeCell ref="V80:Y80"/>
    <mergeCell ref="Z80:AC80"/>
    <mergeCell ref="AD80:AG80"/>
    <mergeCell ref="BJ79:BM79"/>
    <mergeCell ref="BN79:BQ79"/>
    <mergeCell ref="AP79:AS79"/>
    <mergeCell ref="AT79:AW79"/>
    <mergeCell ref="AX79:BA79"/>
    <mergeCell ref="BB79:BE79"/>
    <mergeCell ref="T57:X57"/>
    <mergeCell ref="Y57:AH57"/>
    <mergeCell ref="AI57:AR57"/>
    <mergeCell ref="AS57:BB57"/>
    <mergeCell ref="BC57:BL57"/>
    <mergeCell ref="A73:BQ73"/>
    <mergeCell ref="AI58:AR58"/>
    <mergeCell ref="AS58:BB58"/>
    <mergeCell ref="BC58:BL58"/>
    <mergeCell ref="A59:B59"/>
    <mergeCell ref="Y56:AH56"/>
    <mergeCell ref="A85:BL85"/>
    <mergeCell ref="A86:BL86"/>
    <mergeCell ref="A88:V88"/>
    <mergeCell ref="W88:AM88"/>
    <mergeCell ref="AP88:BH88"/>
    <mergeCell ref="A83:BL83"/>
    <mergeCell ref="A84:BL84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77:AO77"/>
    <mergeCell ref="AH77:AK77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93:BH93"/>
    <mergeCell ref="A92:V92"/>
    <mergeCell ref="W92:AM92"/>
    <mergeCell ref="AP92:BH92"/>
    <mergeCell ref="W93:AM93"/>
    <mergeCell ref="AL78:AO78"/>
    <mergeCell ref="AH78:AK78"/>
    <mergeCell ref="BF79:BI79"/>
    <mergeCell ref="A79:C79"/>
    <mergeCell ref="AL80:AO80"/>
    <mergeCell ref="A34:A35"/>
    <mergeCell ref="BK34:BQ35"/>
    <mergeCell ref="BK36:BQ36"/>
    <mergeCell ref="AP89:BH89"/>
    <mergeCell ref="W89:AM89"/>
    <mergeCell ref="Q76:U77"/>
    <mergeCell ref="Q79:U79"/>
    <mergeCell ref="Q80:U80"/>
    <mergeCell ref="AH79:AK79"/>
    <mergeCell ref="AL79:AO79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14" priority="16" stopIfTrue="1" operator="equal">
      <formula>$C56</formula>
    </cfRule>
  </conditionalFormatting>
  <conditionalFormatting sqref="C58:F58">
    <cfRule type="cellIs" dxfId="13" priority="15" stopIfTrue="1" operator="equal">
      <formula>$C57</formula>
    </cfRule>
  </conditionalFormatting>
  <conditionalFormatting sqref="C59:F59">
    <cfRule type="cellIs" dxfId="12" priority="14" stopIfTrue="1" operator="equal">
      <formula>$C58</formula>
    </cfRule>
  </conditionalFormatting>
  <conditionalFormatting sqref="C60:F60">
    <cfRule type="cellIs" dxfId="11" priority="13" stopIfTrue="1" operator="equal">
      <formula>$C59</formula>
    </cfRule>
  </conditionalFormatting>
  <conditionalFormatting sqref="C61:F61">
    <cfRule type="cellIs" dxfId="10" priority="12" stopIfTrue="1" operator="equal">
      <formula>$C60</formula>
    </cfRule>
  </conditionalFormatting>
  <conditionalFormatting sqref="C62:F62">
    <cfRule type="cellIs" dxfId="9" priority="11" stopIfTrue="1" operator="equal">
      <formula>$C61</formula>
    </cfRule>
  </conditionalFormatting>
  <conditionalFormatting sqref="C63:F63">
    <cfRule type="cellIs" dxfId="8" priority="10" stopIfTrue="1" operator="equal">
      <formula>$C62</formula>
    </cfRule>
  </conditionalFormatting>
  <conditionalFormatting sqref="C64:F64">
    <cfRule type="cellIs" dxfId="7" priority="9" stopIfTrue="1" operator="equal">
      <formula>$C63</formula>
    </cfRule>
  </conditionalFormatting>
  <conditionalFormatting sqref="C65:F65">
    <cfRule type="cellIs" dxfId="6" priority="8" stopIfTrue="1" operator="equal">
      <formula>$C64</formula>
    </cfRule>
  </conditionalFormatting>
  <conditionalFormatting sqref="C66:F66">
    <cfRule type="cellIs" dxfId="5" priority="7" stopIfTrue="1" operator="equal">
      <formula>$C65</formula>
    </cfRule>
  </conditionalFormatting>
  <conditionalFormatting sqref="C67:F67">
    <cfRule type="cellIs" dxfId="4" priority="6" stopIfTrue="1" operator="equal">
      <formula>$C66</formula>
    </cfRule>
  </conditionalFormatting>
  <conditionalFormatting sqref="C68:F68">
    <cfRule type="cellIs" dxfId="3" priority="5" stopIfTrue="1" operator="equal">
      <formula>$C67</formula>
    </cfRule>
  </conditionalFormatting>
  <conditionalFormatting sqref="C69:F69">
    <cfRule type="cellIs" dxfId="2" priority="4" stopIfTrue="1" operator="equal">
      <formula>$C68</formula>
    </cfRule>
  </conditionalFormatting>
  <conditionalFormatting sqref="C70:F70">
    <cfRule type="cellIs" dxfId="1" priority="3" stopIfTrue="1" operator="equal">
      <formula>$C69</formula>
    </cfRule>
  </conditionalFormatting>
  <conditionalFormatting sqref="C71:F71">
    <cfRule type="cellIs" dxfId="0" priority="2" stopIfTrue="1" operator="equal">
      <formula>$C70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КПК0117460</vt:lpstr>
      <vt:lpstr>КПК0117460!Область_печати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2019-08-01T09:18:26Z</cp:lastPrinted>
  <dcterms:created xsi:type="dcterms:W3CDTF">2016-08-10T10:53:25Z</dcterms:created>
  <dcterms:modified xsi:type="dcterms:W3CDTF">2019-08-01T11:27:37Z</dcterms:modified>
</cp:coreProperties>
</file>